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5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" l="1"/>
  <c r="M26" i="1"/>
  <c r="M25" i="1"/>
  <c r="M24" i="1"/>
  <c r="M23" i="1"/>
  <c r="M22" i="1"/>
  <c r="M20" i="1"/>
  <c r="M12" i="1"/>
  <c r="M11" i="1"/>
  <c r="M10" i="1"/>
  <c r="M9" i="1"/>
</calcChain>
</file>

<file path=xl/sharedStrings.xml><?xml version="1.0" encoding="utf-8"?>
<sst xmlns="http://schemas.openxmlformats.org/spreadsheetml/2006/main" count="170" uniqueCount="85">
  <si>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</si>
  <si>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</si>
  <si>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</si>
  <si>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</si>
  <si>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</si>
  <si>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</si>
  <si>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</si>
  <si>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</si>
  <si>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</si>
  <si>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</si>
  <si>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</si>
  <si>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</si>
  <si>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</si>
  <si>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</si>
  <si>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</si>
  <si>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</si>
  <si>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</si>
  <si>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</si>
  <si>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</si>
  <si>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</si>
  <si>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</si>
  <si>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</si>
  <si>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04.124.001.430.0001</t>
  </si>
  <si>
    <t>SERVIÇOS DE TECNOLOGIA DA INFORMAÇÃO E COMUNICAÇÃO - PESSOA JURÍDICA</t>
  </si>
  <si>
    <t>SERVIÇO DE INFORMÁTICA EXECUTADO PELA PRODEMGE</t>
  </si>
  <si>
    <t>COMPANHIA DE TECNOLOGIA DA INFORMAÇÃO DO ESTADO DE MINAS GERAIS - PRODEMGE</t>
  </si>
  <si>
    <t>30</t>
  </si>
  <si>
    <t>82</t>
  </si>
  <si>
    <t>Período de liberação financeira pela Secretaria de Estado de Fazenda</t>
  </si>
  <si>
    <t>04.124.003.4303.0001</t>
  </si>
  <si>
    <t>SERVIÇOS DE TECNOLOGIA DA INFORMAÇÃO  E COMUNICAÇÃO - PESSOA JURÍDICA</t>
  </si>
  <si>
    <t>29</t>
  </si>
  <si>
    <t>81</t>
  </si>
  <si>
    <t>04.124.004.4313.0001</t>
  </si>
  <si>
    <t>PREMIAÇÕES CULTURAIS, ARTISTICAS, CIENTÍFICAS, DESPORTIVAS E OUTRAS</t>
  </si>
  <si>
    <t>PRÊMIOS, DIPLOMAS, CONDECORAÇÕES E MEDALHAS</t>
  </si>
  <si>
    <t>CAAJEV BRASIL LTDA</t>
  </si>
  <si>
    <t>322</t>
  </si>
  <si>
    <t>77</t>
  </si>
  <si>
    <t>04.126.004.4314.0001</t>
  </si>
  <si>
    <t>SERVIÇO DE TECNOLOGIA DA INFORMAÇÃO</t>
  </si>
  <si>
    <t>SOLUTI - SOLUÇÕES EM NEGÓCIOS INTELIGENTES S.A.</t>
  </si>
  <si>
    <t>127</t>
  </si>
  <si>
    <t>40</t>
  </si>
  <si>
    <t>Garantia na regularidade dos pagamentos, resguardando o período de assinatura digital do ordenador de despesas</t>
  </si>
  <si>
    <t>SERVIÇO FEDERAL DE PROCESSAMENTO DE DADOS (SERPRO)</t>
  </si>
  <si>
    <t>17</t>
  </si>
  <si>
    <t>89</t>
  </si>
  <si>
    <t>47</t>
  </si>
  <si>
    <t>80</t>
  </si>
  <si>
    <t>04.122.705.2500.0001</t>
  </si>
  <si>
    <t>LOCAÇÃO DE MÃO-DE-OBRA</t>
  </si>
  <si>
    <t>LOCAÇÃO DE SERVIÇOS DE APOIO ADMINISTRATIVO REALIZADOS PELA MGS</t>
  </si>
  <si>
    <t>MGS MINAS GERAIS ADMINISTRAÇÃO E SERVIÇOS S.A.</t>
  </si>
  <si>
    <t>5</t>
  </si>
  <si>
    <t>72</t>
  </si>
  <si>
    <t>DESPESAS COM O PAGAMENTO DE ENCARGOS TRABALHISTAS A MGS</t>
  </si>
  <si>
    <t>6</t>
  </si>
  <si>
    <t>70</t>
  </si>
  <si>
    <t>71</t>
  </si>
  <si>
    <t>SERVIÇO DE TELECOMUNICAÇÃO</t>
  </si>
  <si>
    <t>CLARO S.A.</t>
  </si>
  <si>
    <t>4</t>
  </si>
  <si>
    <t>86</t>
  </si>
  <si>
    <t>87</t>
  </si>
  <si>
    <t>CLM SOFTWARE COMÉRCIO IMPORTAÇÃO E EXPORTAÇÃO LTDA</t>
  </si>
  <si>
    <t>348</t>
  </si>
  <si>
    <t>78</t>
  </si>
  <si>
    <t>OUTROS SERVIÇOS DE TERCEIROS - PESSOA JURÍDICA</t>
  </si>
  <si>
    <t>PRÊMIOS DE SEGUROS</t>
  </si>
  <si>
    <t>ALLSEG SEGURADORA S.A.</t>
  </si>
  <si>
    <t>25</t>
  </si>
  <si>
    <t>41</t>
  </si>
  <si>
    <t>13</t>
  </si>
  <si>
    <t>95</t>
  </si>
  <si>
    <t>14</t>
  </si>
  <si>
    <t>97</t>
  </si>
  <si>
    <t>04.124.001.4304.0001</t>
  </si>
  <si>
    <t>18</t>
  </si>
  <si>
    <t>96</t>
  </si>
  <si>
    <t>15</t>
  </si>
  <si>
    <t>98</t>
  </si>
  <si>
    <t>16</t>
  </si>
  <si>
    <t>99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</si>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</sst>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7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right"/>
    </xf>
    <xf numFmtId="43" fontId="6" fillId="0" borderId="5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14" fontId="7" fillId="0" borderId="4" xfId="0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82345678" displayName="Tabela82345678" ref="B9:S27" headerRowCount="0" totalsRowShown="0" headerRowDxfId="39" dataDxfId="38" tableBorderDxfId="37" totalsRowBorderDxfId="36">
  <sortState ref="B9:Q246">
    <sortCondition ref="L9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Tabela82345678[[#This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"/>
  <sheetViews>
    <sheetView tabSelected="1" workbookViewId="0">
      <selection activeCell="C3" sqref="C3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2025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6" t="s">
        <v>24</v>
      </c>
      <c r="I9" s="26" t="s">
        <v>25</v>
      </c>
      <c r="J9" s="27" t="s">
        <v>26</v>
      </c>
      <c r="K9" s="28">
        <v>45322</v>
      </c>
      <c r="L9" s="28">
        <v>45679</v>
      </c>
      <c r="M9" s="28">
        <f>Tabela82345678[[#This Row],[Coluna1]]+10</f>
        <v>45689</v>
      </c>
      <c r="N9" s="27" t="s">
        <v>27</v>
      </c>
      <c r="O9" s="28">
        <v>45705</v>
      </c>
      <c r="P9" s="28">
        <v>45700</v>
      </c>
      <c r="Q9" s="29">
        <v>21698.61</v>
      </c>
      <c r="R9" s="30">
        <v>20114.61</v>
      </c>
      <c r="S9" s="28" t="s">
        <v>28</v>
      </c>
    </row>
    <row r="10" spans="1:16382" x14ac:dyDescent="0.25">
      <c r="B10" s="23">
        <v>2025</v>
      </c>
      <c r="C10" s="24" t="s">
        <v>21</v>
      </c>
      <c r="D10" s="24">
        <v>1520001</v>
      </c>
      <c r="E10" s="25" t="s">
        <v>29</v>
      </c>
      <c r="F10" s="24">
        <v>10</v>
      </c>
      <c r="G10" s="24" t="s">
        <v>30</v>
      </c>
      <c r="H10" s="24" t="s">
        <v>24</v>
      </c>
      <c r="I10" s="24" t="s">
        <v>25</v>
      </c>
      <c r="J10" s="27" t="s">
        <v>31</v>
      </c>
      <c r="K10" s="28">
        <v>45322</v>
      </c>
      <c r="L10" s="28">
        <v>45679</v>
      </c>
      <c r="M10" s="28">
        <f>Tabela82345678[[#This Row],[Coluna1]]+10</f>
        <v>45689</v>
      </c>
      <c r="N10" s="27" t="s">
        <v>32</v>
      </c>
      <c r="O10" s="28">
        <v>45705</v>
      </c>
      <c r="P10" s="28">
        <v>45700</v>
      </c>
      <c r="Q10" s="29">
        <v>18907.310000000001</v>
      </c>
      <c r="R10" s="30">
        <v>17527.080000000002</v>
      </c>
      <c r="S10" s="28" t="s">
        <v>28</v>
      </c>
    </row>
    <row r="11" spans="1:16382" x14ac:dyDescent="0.25">
      <c r="B11" s="23">
        <v>2025</v>
      </c>
      <c r="C11" s="24" t="s">
        <v>21</v>
      </c>
      <c r="D11" s="24">
        <v>1520001</v>
      </c>
      <c r="E11" s="25" t="s">
        <v>33</v>
      </c>
      <c r="F11" s="24">
        <v>10</v>
      </c>
      <c r="G11" s="24" t="s">
        <v>34</v>
      </c>
      <c r="H11" s="26" t="s">
        <v>35</v>
      </c>
      <c r="I11" s="26" t="s">
        <v>36</v>
      </c>
      <c r="J11" s="27" t="s">
        <v>37</v>
      </c>
      <c r="K11" s="28">
        <v>45624</v>
      </c>
      <c r="L11" s="28">
        <v>45670</v>
      </c>
      <c r="M11" s="28">
        <f>Tabela82345678[[#This Row],[Coluna1]]+30</f>
        <v>45700</v>
      </c>
      <c r="N11" s="27" t="s">
        <v>38</v>
      </c>
      <c r="O11" s="28">
        <v>45705</v>
      </c>
      <c r="P11" s="28">
        <v>45699</v>
      </c>
      <c r="Q11" s="29">
        <v>1680</v>
      </c>
      <c r="R11" s="30">
        <v>1680</v>
      </c>
      <c r="S11" s="28" t="s">
        <v>28</v>
      </c>
    </row>
    <row r="12" spans="1:16382" x14ac:dyDescent="0.25">
      <c r="B12" s="23">
        <v>2025</v>
      </c>
      <c r="C12" s="24" t="s">
        <v>21</v>
      </c>
      <c r="D12" s="24">
        <v>1520001</v>
      </c>
      <c r="E12" s="25" t="s">
        <v>39</v>
      </c>
      <c r="F12" s="24">
        <v>10</v>
      </c>
      <c r="G12" s="24" t="s">
        <v>23</v>
      </c>
      <c r="H12" s="26" t="s">
        <v>40</v>
      </c>
      <c r="I12" s="26" t="s">
        <v>41</v>
      </c>
      <c r="J12" s="27" t="s">
        <v>42</v>
      </c>
      <c r="K12" s="28">
        <v>45324</v>
      </c>
      <c r="L12" s="28">
        <v>45670</v>
      </c>
      <c r="M12" s="28">
        <f>Tabela82345678[[#This Row],[Coluna1]]+30</f>
        <v>45700</v>
      </c>
      <c r="N12" s="27" t="s">
        <v>43</v>
      </c>
      <c r="O12" s="28">
        <v>45695</v>
      </c>
      <c r="P12" s="28">
        <v>45693</v>
      </c>
      <c r="Q12" s="29">
        <v>130</v>
      </c>
      <c r="R12" s="30">
        <v>130</v>
      </c>
      <c r="S12" s="31" t="s">
        <v>44</v>
      </c>
    </row>
    <row r="13" spans="1:16382" x14ac:dyDescent="0.25">
      <c r="B13" s="23">
        <v>2025</v>
      </c>
      <c r="C13" s="24" t="s">
        <v>21</v>
      </c>
      <c r="D13" s="24">
        <v>1520001</v>
      </c>
      <c r="E13" s="25" t="s">
        <v>29</v>
      </c>
      <c r="F13" s="24">
        <v>10</v>
      </c>
      <c r="G13" s="24" t="s">
        <v>23</v>
      </c>
      <c r="H13" s="26" t="s">
        <v>40</v>
      </c>
      <c r="I13" s="26" t="s">
        <v>45</v>
      </c>
      <c r="J13" s="27" t="s">
        <v>46</v>
      </c>
      <c r="K13" s="28">
        <v>45681</v>
      </c>
      <c r="L13" s="28">
        <v>45685</v>
      </c>
      <c r="M13" s="28">
        <v>45709</v>
      </c>
      <c r="N13" s="27" t="s">
        <v>47</v>
      </c>
      <c r="O13" s="28">
        <v>45709</v>
      </c>
      <c r="P13" s="28">
        <v>45701</v>
      </c>
      <c r="Q13" s="29">
        <v>795.3</v>
      </c>
      <c r="R13" s="30">
        <v>757.13</v>
      </c>
      <c r="S13" s="31"/>
    </row>
    <row r="14" spans="1:16382" x14ac:dyDescent="0.25">
      <c r="B14" s="23">
        <v>2025</v>
      </c>
      <c r="C14" s="24" t="s">
        <v>21</v>
      </c>
      <c r="D14" s="24">
        <v>1520001</v>
      </c>
      <c r="E14" s="25" t="s">
        <v>29</v>
      </c>
      <c r="F14" s="24">
        <v>9</v>
      </c>
      <c r="G14" s="24" t="s">
        <v>23</v>
      </c>
      <c r="H14" s="26" t="s">
        <v>40</v>
      </c>
      <c r="I14" s="26" t="s">
        <v>45</v>
      </c>
      <c r="J14" s="27" t="s">
        <v>48</v>
      </c>
      <c r="K14" s="28">
        <v>45693</v>
      </c>
      <c r="L14" s="28">
        <v>45694</v>
      </c>
      <c r="M14" s="28">
        <v>45716</v>
      </c>
      <c r="N14" s="27" t="s">
        <v>49</v>
      </c>
      <c r="O14" s="28">
        <v>45716</v>
      </c>
      <c r="P14" s="28">
        <v>45700</v>
      </c>
      <c r="Q14" s="29">
        <v>5700.4</v>
      </c>
      <c r="R14" s="30">
        <v>5426.78</v>
      </c>
      <c r="S14" s="31"/>
    </row>
    <row r="15" spans="1:16382" x14ac:dyDescent="0.25">
      <c r="B15" s="23">
        <v>2025</v>
      </c>
      <c r="C15" s="24" t="s">
        <v>21</v>
      </c>
      <c r="D15" s="24">
        <v>1520001</v>
      </c>
      <c r="E15" s="25" t="s">
        <v>50</v>
      </c>
      <c r="F15" s="24">
        <v>10</v>
      </c>
      <c r="G15" s="24" t="s">
        <v>51</v>
      </c>
      <c r="H15" s="26" t="s">
        <v>52</v>
      </c>
      <c r="I15" s="26" t="s">
        <v>53</v>
      </c>
      <c r="J15" s="27" t="s">
        <v>54</v>
      </c>
      <c r="K15" s="28">
        <v>45681</v>
      </c>
      <c r="L15" s="28">
        <v>45688</v>
      </c>
      <c r="M15" s="28">
        <v>45705</v>
      </c>
      <c r="N15" s="27" t="s">
        <v>55</v>
      </c>
      <c r="O15" s="28">
        <v>45700</v>
      </c>
      <c r="P15" s="28">
        <v>45698</v>
      </c>
      <c r="Q15" s="29">
        <v>58667.26</v>
      </c>
      <c r="R15" s="30">
        <v>48465.93</v>
      </c>
      <c r="S15" s="31" t="s">
        <v>44</v>
      </c>
    </row>
    <row r="16" spans="1:16382" x14ac:dyDescent="0.25">
      <c r="B16" s="23">
        <v>2025</v>
      </c>
      <c r="C16" s="24" t="s">
        <v>21</v>
      </c>
      <c r="D16" s="24">
        <v>1520001</v>
      </c>
      <c r="E16" s="25" t="s">
        <v>50</v>
      </c>
      <c r="F16" s="24">
        <v>10</v>
      </c>
      <c r="G16" s="24" t="s">
        <v>51</v>
      </c>
      <c r="H16" s="26" t="s">
        <v>56</v>
      </c>
      <c r="I16" s="26" t="s">
        <v>53</v>
      </c>
      <c r="J16" s="27" t="s">
        <v>57</v>
      </c>
      <c r="K16" s="28">
        <v>45681</v>
      </c>
      <c r="L16" s="28">
        <v>45688</v>
      </c>
      <c r="M16" s="28">
        <v>45705</v>
      </c>
      <c r="N16" s="27" t="s">
        <v>58</v>
      </c>
      <c r="O16" s="28">
        <v>45700</v>
      </c>
      <c r="P16" s="28">
        <v>45698</v>
      </c>
      <c r="Q16" s="29">
        <v>5898.14</v>
      </c>
      <c r="R16" s="30">
        <v>5898.14</v>
      </c>
      <c r="S16" s="31" t="s">
        <v>44</v>
      </c>
    </row>
    <row r="17" spans="2:19" x14ac:dyDescent="0.25">
      <c r="B17" s="23">
        <v>2025</v>
      </c>
      <c r="C17" s="24" t="s">
        <v>21</v>
      </c>
      <c r="D17" s="24">
        <v>1520001</v>
      </c>
      <c r="E17" s="25" t="s">
        <v>50</v>
      </c>
      <c r="F17" s="24">
        <v>10</v>
      </c>
      <c r="G17" s="24" t="s">
        <v>51</v>
      </c>
      <c r="H17" s="26" t="s">
        <v>56</v>
      </c>
      <c r="I17" s="26" t="s">
        <v>53</v>
      </c>
      <c r="J17" s="27" t="s">
        <v>57</v>
      </c>
      <c r="K17" s="28">
        <v>45681</v>
      </c>
      <c r="L17" s="28">
        <v>45688</v>
      </c>
      <c r="M17" s="28">
        <v>45705</v>
      </c>
      <c r="N17" s="27" t="s">
        <v>59</v>
      </c>
      <c r="O17" s="28">
        <v>45700</v>
      </c>
      <c r="P17" s="28">
        <v>45698</v>
      </c>
      <c r="Q17" s="29">
        <v>4429.71</v>
      </c>
      <c r="R17" s="30">
        <v>4217.08</v>
      </c>
      <c r="S17" s="31" t="s">
        <v>44</v>
      </c>
    </row>
    <row r="18" spans="2:19" x14ac:dyDescent="0.25">
      <c r="B18" s="23">
        <v>2025</v>
      </c>
      <c r="C18" s="24" t="s">
        <v>21</v>
      </c>
      <c r="D18" s="24">
        <v>1520001</v>
      </c>
      <c r="E18" s="25" t="s">
        <v>50</v>
      </c>
      <c r="F18" s="24">
        <v>10</v>
      </c>
      <c r="G18" s="24" t="s">
        <v>23</v>
      </c>
      <c r="H18" s="24" t="s">
        <v>60</v>
      </c>
      <c r="I18" s="24" t="s">
        <v>61</v>
      </c>
      <c r="J18" s="27" t="s">
        <v>62</v>
      </c>
      <c r="K18" s="28">
        <v>45681</v>
      </c>
      <c r="L18" s="28">
        <v>45700</v>
      </c>
      <c r="M18" s="28">
        <v>45712</v>
      </c>
      <c r="N18" s="27" t="s">
        <v>63</v>
      </c>
      <c r="O18" s="28">
        <v>45709</v>
      </c>
      <c r="P18" s="28">
        <v>45701</v>
      </c>
      <c r="Q18" s="29">
        <v>26.26</v>
      </c>
      <c r="R18" s="30">
        <v>25</v>
      </c>
      <c r="S18" s="31" t="s">
        <v>44</v>
      </c>
    </row>
    <row r="19" spans="2:19" x14ac:dyDescent="0.25">
      <c r="B19" s="23">
        <v>2025</v>
      </c>
      <c r="C19" s="24" t="s">
        <v>21</v>
      </c>
      <c r="D19" s="24">
        <v>1520001</v>
      </c>
      <c r="E19" s="25" t="s">
        <v>50</v>
      </c>
      <c r="F19" s="24">
        <v>10</v>
      </c>
      <c r="G19" s="24" t="s">
        <v>23</v>
      </c>
      <c r="H19" s="24" t="s">
        <v>60</v>
      </c>
      <c r="I19" s="24" t="s">
        <v>61</v>
      </c>
      <c r="J19" s="27" t="s">
        <v>62</v>
      </c>
      <c r="K19" s="28">
        <v>45681</v>
      </c>
      <c r="L19" s="28">
        <v>45700</v>
      </c>
      <c r="M19" s="28">
        <v>45712</v>
      </c>
      <c r="N19" s="27" t="s">
        <v>64</v>
      </c>
      <c r="O19" s="28">
        <v>45709</v>
      </c>
      <c r="P19" s="28">
        <v>45701</v>
      </c>
      <c r="Q19" s="29">
        <v>26.96</v>
      </c>
      <c r="R19" s="30">
        <v>25.67</v>
      </c>
      <c r="S19" s="31" t="s">
        <v>44</v>
      </c>
    </row>
    <row r="20" spans="2:19" x14ac:dyDescent="0.25">
      <c r="B20" s="23">
        <v>2025</v>
      </c>
      <c r="C20" s="24" t="s">
        <v>21</v>
      </c>
      <c r="D20" s="24">
        <v>1520001</v>
      </c>
      <c r="E20" s="25" t="s">
        <v>39</v>
      </c>
      <c r="F20" s="24">
        <v>10</v>
      </c>
      <c r="G20" s="24" t="s">
        <v>23</v>
      </c>
      <c r="H20" s="26" t="s">
        <v>40</v>
      </c>
      <c r="I20" s="24" t="s">
        <v>65</v>
      </c>
      <c r="J20" s="27" t="s">
        <v>66</v>
      </c>
      <c r="K20" s="28">
        <v>45656</v>
      </c>
      <c r="L20" s="28">
        <v>45688</v>
      </c>
      <c r="M20" s="28">
        <f>Tabela82345678[[#This Row],[Coluna1]]+30</f>
        <v>45718</v>
      </c>
      <c r="N20" s="27" t="s">
        <v>67</v>
      </c>
      <c r="O20" s="28">
        <v>45716</v>
      </c>
      <c r="P20" s="28">
        <v>45700</v>
      </c>
      <c r="Q20" s="29">
        <v>659999.98</v>
      </c>
      <c r="R20" s="30">
        <v>659999.98</v>
      </c>
      <c r="S20" s="31" t="s">
        <v>44</v>
      </c>
    </row>
    <row r="21" spans="2:19" x14ac:dyDescent="0.25">
      <c r="B21" s="23">
        <v>2025</v>
      </c>
      <c r="C21" s="24" t="s">
        <v>21</v>
      </c>
      <c r="D21" s="24">
        <v>1520001</v>
      </c>
      <c r="E21" s="25" t="s">
        <v>50</v>
      </c>
      <c r="F21" s="24">
        <v>10</v>
      </c>
      <c r="G21" s="24" t="s">
        <v>68</v>
      </c>
      <c r="H21" s="24" t="s">
        <v>69</v>
      </c>
      <c r="I21" s="24" t="s">
        <v>70</v>
      </c>
      <c r="J21" s="27" t="s">
        <v>71</v>
      </c>
      <c r="K21" s="28">
        <v>45687</v>
      </c>
      <c r="L21" s="28">
        <v>45691</v>
      </c>
      <c r="M21" s="28">
        <v>45695</v>
      </c>
      <c r="N21" s="27" t="s">
        <v>72</v>
      </c>
      <c r="O21" s="28">
        <v>45695</v>
      </c>
      <c r="P21" s="28">
        <v>45693</v>
      </c>
      <c r="Q21" s="29">
        <v>21.57</v>
      </c>
      <c r="R21" s="30">
        <v>21.05</v>
      </c>
      <c r="S21" s="31"/>
    </row>
    <row r="22" spans="2:19" x14ac:dyDescent="0.25">
      <c r="B22" s="23">
        <v>2025</v>
      </c>
      <c r="C22" s="24" t="s">
        <v>21</v>
      </c>
      <c r="D22" s="24">
        <v>1520001</v>
      </c>
      <c r="E22" s="25" t="s">
        <v>29</v>
      </c>
      <c r="F22" s="24">
        <v>10</v>
      </c>
      <c r="G22" s="24" t="s">
        <v>23</v>
      </c>
      <c r="H22" s="24" t="s">
        <v>24</v>
      </c>
      <c r="I22" s="24" t="s">
        <v>25</v>
      </c>
      <c r="J22" s="27" t="s">
        <v>73</v>
      </c>
      <c r="K22" s="28">
        <v>45681</v>
      </c>
      <c r="L22" s="28">
        <v>45707</v>
      </c>
      <c r="M22" s="28">
        <f>Tabela82345678[[#This Row],[Coluna1]]+10</f>
        <v>45717</v>
      </c>
      <c r="N22" s="27" t="s">
        <v>74</v>
      </c>
      <c r="O22" s="28">
        <v>45712</v>
      </c>
      <c r="P22" s="28">
        <v>45708</v>
      </c>
      <c r="Q22" s="29">
        <v>5062</v>
      </c>
      <c r="R22" s="30">
        <v>4692.47</v>
      </c>
      <c r="S22" s="31" t="s">
        <v>44</v>
      </c>
    </row>
    <row r="23" spans="2:19" x14ac:dyDescent="0.25">
      <c r="B23" s="23">
        <v>2025</v>
      </c>
      <c r="C23" s="24" t="s">
        <v>21</v>
      </c>
      <c r="D23" s="24">
        <v>1520001</v>
      </c>
      <c r="E23" s="25" t="s">
        <v>29</v>
      </c>
      <c r="F23" s="24">
        <v>10</v>
      </c>
      <c r="G23" s="24" t="s">
        <v>23</v>
      </c>
      <c r="H23" s="24" t="s">
        <v>24</v>
      </c>
      <c r="I23" s="24" t="s">
        <v>25</v>
      </c>
      <c r="J23" s="27" t="s">
        <v>75</v>
      </c>
      <c r="K23" s="28">
        <v>45681</v>
      </c>
      <c r="L23" s="28">
        <v>45707</v>
      </c>
      <c r="M23" s="28">
        <f>Tabela82345678[[#This Row],[Coluna1]]+10</f>
        <v>45717</v>
      </c>
      <c r="N23" s="27" t="s">
        <v>76</v>
      </c>
      <c r="O23" s="28">
        <v>45712</v>
      </c>
      <c r="P23" s="28">
        <v>45708</v>
      </c>
      <c r="Q23" s="29">
        <v>18907.310000000001</v>
      </c>
      <c r="R23" s="30">
        <v>17527.080000000002</v>
      </c>
      <c r="S23" s="31" t="s">
        <v>44</v>
      </c>
    </row>
    <row r="24" spans="2:19" x14ac:dyDescent="0.25">
      <c r="B24" s="23">
        <v>2025</v>
      </c>
      <c r="C24" s="24" t="s">
        <v>21</v>
      </c>
      <c r="D24" s="24">
        <v>1520001</v>
      </c>
      <c r="E24" s="25" t="s">
        <v>77</v>
      </c>
      <c r="F24" s="24">
        <v>10</v>
      </c>
      <c r="G24" s="24" t="s">
        <v>23</v>
      </c>
      <c r="H24" s="24" t="s">
        <v>24</v>
      </c>
      <c r="I24" s="24" t="s">
        <v>25</v>
      </c>
      <c r="J24" s="27" t="s">
        <v>78</v>
      </c>
      <c r="K24" s="28">
        <v>45684</v>
      </c>
      <c r="L24" s="28">
        <v>45707</v>
      </c>
      <c r="M24" s="28">
        <f>Tabela82345678[[#This Row],[Coluna1]]+10</f>
        <v>45717</v>
      </c>
      <c r="N24" s="27" t="s">
        <v>79</v>
      </c>
      <c r="O24" s="28">
        <v>45712</v>
      </c>
      <c r="P24" s="28">
        <v>45708</v>
      </c>
      <c r="Q24" s="29">
        <v>21698.61</v>
      </c>
      <c r="R24" s="30">
        <v>20114.61</v>
      </c>
      <c r="S24" s="31" t="s">
        <v>44</v>
      </c>
    </row>
    <row r="25" spans="2:19" x14ac:dyDescent="0.25">
      <c r="B25" s="23">
        <v>2025</v>
      </c>
      <c r="C25" s="24" t="s">
        <v>21</v>
      </c>
      <c r="D25" s="24">
        <v>1520001</v>
      </c>
      <c r="E25" s="25" t="s">
        <v>39</v>
      </c>
      <c r="F25" s="24">
        <v>10</v>
      </c>
      <c r="G25" s="24" t="s">
        <v>23</v>
      </c>
      <c r="H25" s="24" t="s">
        <v>24</v>
      </c>
      <c r="I25" s="24" t="s">
        <v>25</v>
      </c>
      <c r="J25" s="27" t="s">
        <v>80</v>
      </c>
      <c r="K25" s="28">
        <v>45681</v>
      </c>
      <c r="L25" s="28">
        <v>45707</v>
      </c>
      <c r="M25" s="28">
        <f>Tabela82345678[[#This Row],[Coluna1]]+10</f>
        <v>45717</v>
      </c>
      <c r="N25" s="27" t="s">
        <v>81</v>
      </c>
      <c r="O25" s="28">
        <v>45712</v>
      </c>
      <c r="P25" s="28">
        <v>45708</v>
      </c>
      <c r="Q25" s="29">
        <v>1225</v>
      </c>
      <c r="R25" s="30">
        <v>1135.57</v>
      </c>
      <c r="S25" s="31" t="s">
        <v>44</v>
      </c>
    </row>
    <row r="26" spans="2:19" x14ac:dyDescent="0.25">
      <c r="B26" s="23">
        <v>2025</v>
      </c>
      <c r="C26" s="24" t="s">
        <v>21</v>
      </c>
      <c r="D26" s="24">
        <v>1520001</v>
      </c>
      <c r="E26" s="25" t="s">
        <v>39</v>
      </c>
      <c r="F26" s="24">
        <v>10</v>
      </c>
      <c r="G26" s="24" t="s">
        <v>23</v>
      </c>
      <c r="H26" s="24" t="s">
        <v>24</v>
      </c>
      <c r="I26" s="24" t="s">
        <v>25</v>
      </c>
      <c r="J26" s="27" t="s">
        <v>82</v>
      </c>
      <c r="K26" s="28">
        <v>45681</v>
      </c>
      <c r="L26" s="28">
        <v>45707</v>
      </c>
      <c r="M26" s="28">
        <f>Tabela82345678[[#This Row],[Coluna1]]+10</f>
        <v>45717</v>
      </c>
      <c r="N26" s="27" t="s">
        <v>83</v>
      </c>
      <c r="O26" s="28">
        <v>45712</v>
      </c>
      <c r="P26" s="28">
        <v>45708</v>
      </c>
      <c r="Q26" s="29">
        <v>320</v>
      </c>
      <c r="R26" s="30">
        <v>296.64</v>
      </c>
      <c r="S26" s="31" t="s">
        <v>44</v>
      </c>
    </row>
    <row r="27" spans="2:19" x14ac:dyDescent="0.25">
      <c r="B27" s="23">
        <v>2025</v>
      </c>
      <c r="C27" s="24" t="s">
        <v>21</v>
      </c>
      <c r="D27" s="24">
        <v>1520001</v>
      </c>
      <c r="E27" s="25" t="s">
        <v>39</v>
      </c>
      <c r="F27" s="24">
        <v>10</v>
      </c>
      <c r="G27" s="24" t="s">
        <v>23</v>
      </c>
      <c r="H27" s="24" t="s">
        <v>24</v>
      </c>
      <c r="I27" s="24" t="s">
        <v>25</v>
      </c>
      <c r="J27" s="27" t="s">
        <v>80</v>
      </c>
      <c r="K27" s="28">
        <v>45681</v>
      </c>
      <c r="L27" s="28">
        <v>45707</v>
      </c>
      <c r="M27" s="28">
        <f>Tabela82345678[[#This Row],[Coluna1]]+10</f>
        <v>45717</v>
      </c>
      <c r="N27" s="27" t="s">
        <v>84</v>
      </c>
      <c r="O27" s="28">
        <v>45712</v>
      </c>
      <c r="P27" s="28">
        <v>45708</v>
      </c>
      <c r="Q27" s="29">
        <v>3397</v>
      </c>
      <c r="R27" s="30">
        <v>3149.01</v>
      </c>
      <c r="S27" s="31" t="s">
        <v>44</v>
      </c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2025-05-09T18:08:45Z</dcterms:created>
  <dcterms:modified xsi:type="dcterms:W3CDTF">2025-05-09T18:09:11Z</dcterms:modified>
</cp:coreProperties>
</file>